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acg365.sharepoint.com/sites/EXT_Paisy/Shared Documents/03. Vergabeunterlagen/Anlagen/"/>
    </mc:Choice>
  </mc:AlternateContent>
  <xr:revisionPtr revIDLastSave="729" documentId="13_ncr:1_{88AA44DA-AFFC-4EF8-A666-2E96FECB8AF6}" xr6:coauthVersionLast="47" xr6:coauthVersionMax="47" xr10:uidLastSave="{B00ADBCB-AC79-479B-BC11-D1D25D999213}"/>
  <bookViews>
    <workbookView xWindow="-28905" yWindow="0" windowWidth="29010" windowHeight="15585" tabRatio="740" activeTab="2" xr2:uid="{00000000-000D-0000-FFFF-FFFF00000000}"/>
  </bookViews>
  <sheets>
    <sheet name="Preisblatt" sheetId="2" r:id="rId1"/>
    <sheet name="Leistungsblatt" sheetId="1" r:id="rId2"/>
    <sheet name="Erklärung zur Konzeptbewertung" sheetId="4" r:id="rId3"/>
  </sheets>
  <definedNames>
    <definedName name="_xlnm.Print_Titles" localSheetId="1">Leistungsblatt!$1:$1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2" l="1"/>
  <c r="F12" i="2"/>
  <c r="F11" i="2"/>
  <c r="F10" i="2"/>
  <c r="F9" i="2"/>
  <c r="F8" i="2"/>
  <c r="F6" i="2"/>
  <c r="F5" i="2"/>
  <c r="F4" i="2"/>
  <c r="F21" i="1"/>
  <c r="F6" i="1"/>
  <c r="F4" i="1" l="1"/>
  <c r="F5" i="1" l="1"/>
</calcChain>
</file>

<file path=xl/sharedStrings.xml><?xml version="1.0" encoding="utf-8"?>
<sst xmlns="http://schemas.openxmlformats.org/spreadsheetml/2006/main" count="99" uniqueCount="82">
  <si>
    <t>Preisblatt  - Anlage 13
Technische Unterstützungsleistungen für das Personalabrechnungs- und Informationssystem PAISY im Südwestrundfunk</t>
  </si>
  <si>
    <t>Den Firmennamen des Bieters bitte rechts eintragen:</t>
  </si>
  <si>
    <t xml:space="preserve">
</t>
  </si>
  <si>
    <t>Pos.</t>
  </si>
  <si>
    <t>Geforderte Leistungen</t>
  </si>
  <si>
    <t>Anzahl</t>
  </si>
  <si>
    <t>Einheit</t>
  </si>
  <si>
    <t>Einzelpreis
in € (netto)</t>
  </si>
  <si>
    <t>Gesamtpreis
in € (netto)</t>
  </si>
  <si>
    <t>Stunden</t>
  </si>
  <si>
    <t>Zuschläge</t>
  </si>
  <si>
    <t>Aufschläge für Arbeiten zwischen 22.00 Uhr und 06.00 Uhr gemäß Kapitel 5.3.3 der Verfahrens- und Vertragsunterlagen. Hier berechnet auf den Stundensatz für die Grundlaufzeit.
(Angabe in Prozent)</t>
  </si>
  <si>
    <t>Aufschläge für Arbeiten an Samstagen gemäß Kapitel 5.3.3 der Verfahrens- und Vertragsunterlagen.  Hier berechnet auf den Stundensatz für die Grundlaufzeit.
(Angabe in Prozent)</t>
  </si>
  <si>
    <t>Aufschläge für Arbeiten an Sonn- und Feiertagen gemäß Kapitel 5.3.3 der Verfahrens- und Vertragsunterlagen. Hier berechnet auf den Stundensatz für die Grundlaufzeit.
(Angabe in Prozent)</t>
  </si>
  <si>
    <t xml:space="preserve">Angebotspreis gesamt (netto): </t>
  </si>
  <si>
    <t xml:space="preserve">Umsatzsteuer (USt): </t>
  </si>
  <si>
    <t xml:space="preserve">Angebotspreis gesamt (brutto): </t>
  </si>
  <si>
    <t>Leistungsblatt - Anlage 13
Technische Unterstützungsleistungen für das Personalabrechnungs- und Informationssystem PAISY im Südwestrundfunk</t>
  </si>
  <si>
    <t>Kriterium</t>
  </si>
  <si>
    <t>Ausschlusskriterien (A-Kriterien)</t>
  </si>
  <si>
    <t>Anforderung</t>
  </si>
  <si>
    <t>Angaben des Bieters</t>
  </si>
  <si>
    <t>Wertung</t>
  </si>
  <si>
    <t>A1</t>
  </si>
  <si>
    <t>Ausschlusskriterium</t>
  </si>
  <si>
    <t>Der Bieter bestätigt und versichert, dass er die in den Verfahrens- und Vertragsunterlagen mit „muss“, "soll" und „darf nicht“ formulierten Anforderungen ohne Einschränkungen erfüllen wird.
Bitte rechts mit „Ja“ bestätigen.</t>
  </si>
  <si>
    <t>A2</t>
  </si>
  <si>
    <t>Der Bieter bestätigt und versichert, dass er die in den Vergabeunterlagen für die Service-Levels formulierten Anforderungen ohne Einschränkungen erfüllt.
Bitte rechts mit „Ja“ bestätigen.</t>
  </si>
  <si>
    <t>A3</t>
  </si>
  <si>
    <t>Einreichen von mindestens vier vom Bieter für die Leistungserbringung vorgesehenen Mitarbeiter als aussagekräftiges Skillprofil, die die Anforderungen aus Kapitel 6.5 erfüllen.
Bitte rechts auf eine Anlage im Angebot verweisen:</t>
  </si>
  <si>
    <t>Informationskriterien (I-Kriterien)</t>
  </si>
  <si>
    <t>I1</t>
  </si>
  <si>
    <t>Ansprechpartner</t>
  </si>
  <si>
    <t>Benennen Sie einen entscheidungsbefugten Ansprechpartner, der für die gesamte Vertragslaufzeit zur Verfügung steht. Ein Ansprechpartnerwechsel ist 2 Monate vorher anzukündigen.
Bitte rechts eintragen oder auf eine Anlage im Angebot verweisen:</t>
  </si>
  <si>
    <t>Information</t>
  </si>
  <si>
    <t>I2</t>
  </si>
  <si>
    <t>Wartung einspielen</t>
  </si>
  <si>
    <t>Erläutern Sie den Prozess der Wartungsbelegeinspielung.
Bitte rechts eintragen oder auf eine Anlage im Angebot verweisen:</t>
  </si>
  <si>
    <t>Bewertungskriterien (B-Kriterien)</t>
  </si>
  <si>
    <t>Gewichtung</t>
  </si>
  <si>
    <t>B1</t>
  </si>
  <si>
    <t>Aus- und Weiterbildungskonzept</t>
  </si>
  <si>
    <r>
      <t xml:space="preserve">Der Bieter muss detailliert darlegen, wie die Weiterbildung während der Vertragslaufzeit gewährleistet werden soll. Dabei muss mindestens auf das Weiterbildungsprogramm und dessen Inhalte eingegangen werden.
</t>
    </r>
    <r>
      <rPr>
        <b/>
        <i/>
        <sz val="11"/>
        <color theme="1"/>
        <rFont val="Arial"/>
        <family val="2"/>
      </rPr>
      <t>Die Bewertung erfolgt anhand einer Konzeptbewertung gem. des Tabellenblatts "Erklärung zur Konzeptbewertung"!</t>
    </r>
    <r>
      <rPr>
        <sz val="11"/>
        <color theme="1"/>
        <rFont val="Arial"/>
        <family val="2"/>
      </rPr>
      <t xml:space="preserve">
Bitte rechts eintragen oder auf eine Anlage im Angebot verweisen:</t>
    </r>
  </si>
  <si>
    <t>B2</t>
  </si>
  <si>
    <t>Personaltausch</t>
  </si>
  <si>
    <r>
      <t xml:space="preserve">Der Bieter muss darlegen, wie der Austausch von Personal gestaltet ist. Dabei ist auf die Vorlaufzeit und das Prozedere zur Präsentation des Nachfolgers einzugehen.
</t>
    </r>
    <r>
      <rPr>
        <b/>
        <i/>
        <sz val="11"/>
        <color theme="1"/>
        <rFont val="Arial"/>
        <family val="2"/>
      </rPr>
      <t xml:space="preserve">Die Bewertung erfolgt anhand einer Konzeptbewertung gem. des Tabellenblatts "Erklärung zur Konzeptbewertung"!
</t>
    </r>
    <r>
      <rPr>
        <sz val="11"/>
        <color theme="1"/>
        <rFont val="Arial"/>
        <family val="2"/>
      </rPr>
      <t xml:space="preserve">
Bitte rechts eintragen oder auf eine Anlage im Angebot verweisen.</t>
    </r>
  </si>
  <si>
    <t>B3</t>
  </si>
  <si>
    <t>Übergabe</t>
  </si>
  <si>
    <r>
      <rPr>
        <sz val="11"/>
        <color rgb="FF000000"/>
        <rFont val="Arial"/>
      </rPr>
      <t xml:space="preserve">Der Bieter muss darlegen, wie bei Austausch von Personal die Übergabe und die Einarbeitung erfolgen soll. Dabei ist auf den Überlappungszeitraum und die entstehenden Kosten einzugehen.
</t>
    </r>
    <r>
      <rPr>
        <b/>
        <i/>
        <sz val="11"/>
        <color rgb="FF000000"/>
        <rFont val="Arial"/>
      </rPr>
      <t xml:space="preserve">Die Bewertung erfolgt anhand einer Konzeptbewertung gem. des Tabellenblatts "Erklärung zur Konzeptbewertung"!
</t>
    </r>
    <r>
      <rPr>
        <sz val="11"/>
        <color rgb="FF000000"/>
        <rFont val="Arial"/>
      </rPr>
      <t xml:space="preserve">
Bitte rechts eintragen oder auf eine Anlage im Angebot verweisen.</t>
    </r>
  </si>
  <si>
    <t>B4</t>
  </si>
  <si>
    <t>Mitarbeiter Skillprofil</t>
  </si>
  <si>
    <r>
      <t xml:space="preserve">Bewertet werden genau vier namentlich benannte Schlüsselpersonen, die vom Bieter verbindlich für die Leistungserbringung vorgesehen werden. Es kann sich hier auch um die gleichen Mitarbeiter wie in Kriterium A3 handeln.
</t>
    </r>
    <r>
      <rPr>
        <u/>
        <sz val="11"/>
        <color theme="1"/>
        <rFont val="Arial"/>
        <family val="2"/>
      </rPr>
      <t>Zwingende Vorgabe:</t>
    </r>
    <r>
      <rPr>
        <sz val="11"/>
        <color theme="1"/>
        <rFont val="Arial"/>
        <family val="2"/>
      </rPr>
      <t xml:space="preserve">
Alle vier Personen müssen während der gesamten Vertragslaufzeit für die ausgeschriebene Leistung eingesetzt werden können.
Ein Austausch ist nur nach Zustimmung des Auftraggebers und bei gleichwertiger Qualifikation zulässig.
Jede Schlüsselperson wird ausschließlich anhand der folgenden drei klar abgegrenzten Unterkriterien bewertet:
</t>
    </r>
    <r>
      <rPr>
        <u/>
        <sz val="11"/>
        <color theme="1"/>
        <rFont val="Arial"/>
        <family val="2"/>
      </rPr>
      <t>Fachliche Qualifikation:</t>
    </r>
    <r>
      <rPr>
        <sz val="11"/>
        <color theme="1"/>
        <rFont val="Arial"/>
        <family val="2"/>
      </rPr>
      <t xml:space="preserve">
Formale Ausbildung, einschlägige Zertifikate, nachgewiesene Spezialkenntnisse
Mindestanforderung erfüllt             25 Punkte
Einschlägige Zusatzqualifikation   50 Punkte
Anerkannte Spezialzertifizierung   75 Punkte
Mehrere Spezialzertifizierungen  100 Punkte
</t>
    </r>
    <r>
      <rPr>
        <u/>
        <sz val="11"/>
        <color theme="1"/>
        <rFont val="Arial"/>
        <family val="2"/>
      </rPr>
      <t>Berufserfahrung:</t>
    </r>
    <r>
      <rPr>
        <sz val="11"/>
        <color theme="1"/>
        <rFont val="Arial"/>
        <family val="2"/>
      </rPr>
      <t xml:space="preserve">
Anzahl der Jahre relevanter Berufserfahrung im ausgeschriebenen Leistungsbereich
3–5 Jahre       25 Punkte
&gt;5–8 Jahre     50 Punkte
&gt;8–12 Jahre   75 Punkte
&gt;12 Jahre     100 Punkte
</t>
    </r>
    <r>
      <rPr>
        <u/>
        <sz val="11"/>
        <color theme="1"/>
        <rFont val="Arial"/>
        <family val="2"/>
      </rPr>
      <t>Projektrelevante Zusatzkompetenzen:</t>
    </r>
    <r>
      <rPr>
        <sz val="11"/>
        <color theme="1"/>
        <rFont val="Arial"/>
        <family val="2"/>
      </rPr>
      <t xml:space="preserve">
Projektspezifische Zusatzkenntnisse mit direktem Leistungsbezug
Eine relevante Zusatzkompetenz 25 Punkte
Zwei oder mehr                             50 Punkte
Bitte rechts auf eine Anlage im Angebot verweisen:</t>
    </r>
  </si>
  <si>
    <t>B5</t>
  </si>
  <si>
    <t>COBOL+-Kenntnisse</t>
  </si>
  <si>
    <t>Bewertet wird, ob und in welchem Umfang der Bieter zusätzlich zu den als Schlüsselpersonen benannten Mitarbeitern über eigene festangestellte Mitarbeiter mit nachgewiesenen COBOL+‑Kenntnissen verfügt,
- die nicht Unterauftragnehmer, Freelancer oder Leiharbeitnehmer sind und
- die dem Auftraggeber bei Bedarf zu den im Preisblatt angebotenen Konditionen zur Leistungserbringung zur Verfügung gestellt werden können.
Bitte rechts eintragen oder auf eine Anlage im Angebot verweisen:
Hoher Zielerreichungsgrad:
Ja.
Niedriger Zielerreichungsgrad:
Nein.</t>
  </si>
  <si>
    <t>B6</t>
  </si>
  <si>
    <t>Kapazitäten</t>
  </si>
  <si>
    <r>
      <t xml:space="preserve">Der Bieter muss darlegen in wie fern er dafür Sorgen tragen kann, dass auch zu Zeiten mit hoher Auslastung (Weihnachten, Jahreswechsel, Ostern…) den reibungslosen Ablauf der Ticketbearbeitung gewährleisten kann. Dabei muss insbesondere auf die Kommunikationswege und Verfügbarkeiten der Mitarbeiter eingegangen werden.
</t>
    </r>
    <r>
      <rPr>
        <b/>
        <i/>
        <sz val="11"/>
        <color theme="1"/>
        <rFont val="Arial"/>
        <family val="2"/>
      </rPr>
      <t xml:space="preserve">Die Bewertung erfolgt anhand einer Konzeptbewertung gem. des Tabellenblatts "Erklärung zur Konzeptbewertung"! 
</t>
    </r>
    <r>
      <rPr>
        <sz val="11"/>
        <color theme="1"/>
        <rFont val="Arial"/>
        <family val="2"/>
      </rPr>
      <t xml:space="preserve">
Bitte rechts eintragen oder auf eine Anlage im Angebot verweisen.</t>
    </r>
  </si>
  <si>
    <t>B7</t>
  </si>
  <si>
    <t>Wartungsfenster Auftraggeber</t>
  </si>
  <si>
    <r>
      <t xml:space="preserve">Nehmen Sie Stellung zum beim Auftraggeber etablierten Wartungsfenster gem. Kapitel 6.3.10. 
Zeigen Sie auf, ob dieses Wartungsfenster von Ihnen ohne weiteren Aufwand abgebildet werden kann oder welcher Aufwand erforderlich wäre, dieses Wartungsfenster abzubilden. 
</t>
    </r>
    <r>
      <rPr>
        <b/>
        <i/>
        <sz val="11"/>
        <color theme="1"/>
        <rFont val="Arial"/>
        <family val="2"/>
      </rPr>
      <t xml:space="preserve">Die Bewertung erfolgt anhand einer Konzeptbewertung gem. des Tabellenblatts "Erklärung zur Konzeptbewertung"!
</t>
    </r>
    <r>
      <rPr>
        <sz val="11"/>
        <color theme="1"/>
        <rFont val="Arial"/>
        <family val="2"/>
      </rPr>
      <t xml:space="preserve">
Bitte rechts eintragen oder auf eine Anlage im Angebot verweisen.</t>
    </r>
  </si>
  <si>
    <t>B8</t>
  </si>
  <si>
    <t>Wartungsfenster Auftragnehmer</t>
  </si>
  <si>
    <r>
      <t xml:space="preserve">Stellen Sie dar, welche anderen / weiteren Wartungsfenster aus Ihrem Betriebsablauf heraus möglich wären, ohne Mehraufwände zu implizieren.
</t>
    </r>
    <r>
      <rPr>
        <b/>
        <i/>
        <sz val="11"/>
        <color theme="1"/>
        <rFont val="Arial"/>
        <family val="2"/>
      </rPr>
      <t xml:space="preserve">Die Bewertung erfolgt anhand einer Konzeptbewertung gem. des Tabellenblatts "Erklärung zur Konzeptbewertung"!
</t>
    </r>
    <r>
      <rPr>
        <sz val="11"/>
        <color theme="1"/>
        <rFont val="Arial"/>
        <family val="2"/>
      </rPr>
      <t xml:space="preserve">
Bitte rechts eintragen oder auf eine Anlage im Angebot verweisen. </t>
    </r>
  </si>
  <si>
    <t>B9</t>
  </si>
  <si>
    <t>ISO 27001 Zertifizierung</t>
  </si>
  <si>
    <t>Verfügen Sie als Bieter über die ISO 27001 Zertifizierung?
Bitte die Zertifizierung als Nachweis mit dem Angebot einreichen.
Bitte rechts eintragen und auf eine Anlage im Angebot verweisen. 
Hoher Zielerreichungsgrad:
Ja.
Niedriger Zielerreichungsgrad:
Nein.</t>
  </si>
  <si>
    <t xml:space="preserve">Summen -  Leistungspunkte: </t>
  </si>
  <si>
    <t>Konzeptbewertung:</t>
  </si>
  <si>
    <t>Maximalpunktzahl - Hoher Zielerfüllungsgrad:</t>
  </si>
  <si>
    <t>Den hohen Zielerreichungsgrad erzielt ein Bieter mit seinem eingereichten Konzept, wenn aus Sicht des Auftraggebers ein sehr guter Erfüllungsgrad zu erwarten ist. Dies ist insbesondere dann der Fall, wenn:</t>
  </si>
  <si>
    <t>-alle Bestandteile der Beschreibung plausibel und transparent vom Bieter dargestellt / beschrieben sind, vollständig vorliegen und keine Mängel erkennbar sind.
-alle Bestandteile der für das Kriterium geforderten bzw. hierfür notwendigen, einzelnen Anforderungen zweifelsfrei, durchgängig und lückenlos vom Auftragnehmer erfüllt werden - dargestellt im abgefragten Konzept des Bieters.
-deutlicher Mehrwert zu erwarten ist / bzw. die beschriebenen Teilbereiche überwiegend sehr gut erfüllt werden.</t>
  </si>
  <si>
    <t xml:space="preserve">50 % der max. erreichbaren Punkte - Mittlerer Zielerfüllungsgrad: </t>
  </si>
  <si>
    <t>Den mittleren Zielerreichungsgrad erzielt ein Bieter mit seinem eingereichten Konzept, wenn aus Sicht des Auftraggebers eine durchschnittlich bis gute Erfüllung zu erwarten ist. Dies ist insbesondere dann der Fall, wenn:</t>
  </si>
  <si>
    <t>-die Bestandteile der Beschreibung im überwiegenden Teil plausibel und transparent vom Bieter dargestellt / beschrieben sind und überwiegend vollständig vorliegen, lediglich vereinzelt Lücken bzw. einzelne Mängel erkennbar sind.
-alle Bestandteile der für das Kriterium geforderten bzw. hierfür notwendigen, einzelnen Anforderungen überwiegend durchgängig vom Auftragnehmer erfüllt werden - dargestellt im abgefragten Konzept des Bieters - lediglich vereinzelt Lücken bzw. einzelne Mängel vorhanden sind.
-geringfügig Mehrwert zu erwarten ist / bzw. die beschriebenen Teilbereiche sind überwiegend gut erfüllt werden.</t>
  </si>
  <si>
    <t xml:space="preserve">Keine Punkte - Niedriger Zielerfüllungsgrad: </t>
  </si>
  <si>
    <t>Den niedrigen Zielerreichungsgrad erzielt ein Bieter mit seinem eingereichten Konzept, wenn aus Sicht des Auftraggebers keine Wertung möglich ist (d.h. kein Erfüllungsgrad) oder:</t>
  </si>
  <si>
    <t>-die Bestandteile der Beschreibung im überwiegenden Teil mangelhaft in Bezug auf Plausibilität und Transparenz dargestellt / beschrieben sind und erhebliche Lücken und schwerwiegende Mängel erkennbar sind.
-die Bestandteile der für das Kriterium geforderten bzw. hierfür notwendigen, einzelnen Anforderungen nicht durchgängig vom Auftragnehmer erfüllt werden - dargestellt im abgefragten Konzept des Bieters - bzw. erhebliche Lücken und schwerwiegende Mängel vorhanden sind.
-kein Mehrwert zu erwarten ist / bzw. die beschriebenen Teilbereiche nicht erfüllt werden.</t>
  </si>
  <si>
    <r>
      <rPr>
        <b/>
        <sz val="11"/>
        <color theme="1"/>
        <rFont val="Arial"/>
        <family val="2"/>
      </rPr>
      <t>Verlängerungsoptionen (4. und 5. Jahr):</t>
    </r>
    <r>
      <rPr>
        <sz val="11"/>
        <color theme="1"/>
        <rFont val="Arial"/>
        <family val="2"/>
      </rPr>
      <t xml:space="preserve">
Technische Unterstützungsleistungen für das Personalabrechnungs- und Informationssystem PAISY im Südwestrundfunk gemäß Kapitel 5 &amp; 6 der Verfahrens- und Vertragsunterlagen.
(Angabe als Preis je Stunde)</t>
    </r>
  </si>
  <si>
    <r>
      <rPr>
        <b/>
        <sz val="11"/>
        <color theme="1"/>
        <rFont val="Arial"/>
        <family val="2"/>
      </rPr>
      <t>Grundlaufzeit (3 Jahre):</t>
    </r>
    <r>
      <rPr>
        <sz val="11"/>
        <color theme="1"/>
        <rFont val="Arial"/>
        <family val="2"/>
      </rPr>
      <t xml:space="preserve">
Technische Unterstützungsleistungen für das Personalabrechnungs- und Informationssystem PAISY im Südwestrundfunk gemäß Kapitel 5 &amp; 6 der Verfahrens- und Vertragsunterlagen.
(Angabe als Preis je Stunde)</t>
    </r>
  </si>
  <si>
    <t>Einarbeitung in das hausinterne System und die Prozesse des Südwestrundfunks gemäß Kapitel 5.3.1 der Verfahrens- und Vertragsunterlagen.
(Angabe als Preis je Stunde)</t>
  </si>
  <si>
    <t>Angabe in % 
(z.B.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</si>
</sst>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2"/>
      <color theme="1"/>
      <name val="Arial"/>
      <family val="2"/>
    </font>
    <font>
      <b/>
      <sz val="11"/>
      <color rgb="FF000000"/>
      <name val="Arial"/>
      <family val="2"/>
    </font>
    <font>
      <sz val="8"/>
      <name val="Calibri"/>
      <family val="2"/>
      <scheme val="minor"/>
    </font>
    <font>
      <sz val="11"/>
      <color rgb="FF000000"/>
      <name val="Arial"/>
      <family val="2"/>
    </font>
    <font>
      <b/>
      <i/>
      <sz val="11"/>
      <color theme="1"/>
      <name val="Arial"/>
      <family val="2"/>
    </font>
    <font>
      <sz val="10"/>
      <color theme="1"/>
      <name val="Arial"/>
      <family val="2"/>
    </font>
    <font>
      <b/>
      <sz val="14"/>
      <color rgb="FF000000"/>
      <name val="Arial"/>
      <family val="2"/>
    </font>
    <font>
      <sz val="10"/>
      <color rgb="FF000000"/>
      <name val="Arial"/>
      <family val="2"/>
    </font>
    <font>
      <b/>
      <sz val="10"/>
      <color rgb="FF000000"/>
      <name val="Arial"/>
      <family val="2"/>
    </font>
    <font>
      <b/>
      <sz val="10"/>
      <color theme="1"/>
      <name val="Arial"/>
      <family val="2"/>
    </font>
    <font>
      <u/>
      <sz val="11"/>
      <color theme="1"/>
      <name val="Arial"/>
      <family val="2"/>
    </font>
    <font>
      <sz val="11"/>
      <name val="Arial"/>
      <family val="2"/>
    </font>
    <font>
      <sz val="11"/>
      <color rgb="FF000000"/>
      <name val="Arial"/>
    </font>
    <font>
      <b/>
      <i/>
      <sz val="11"/>
      <color rgb="FF000000"/>
      <name val="Arial"/>
    </font>
  </fonts>
  <fills count="4">
    <fill>
      <patternFill patternType="none"/>
    </fill>
    <fill>
      <patternFill patternType="gray125"/>
    </fill>
    <fill>
      <patternFill patternType="solid">
        <fgColor rgb="FFFFFFCC"/>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9" fillId="0" borderId="0"/>
  </cellStyleXfs>
  <cellXfs count="67">
    <xf numFmtId="0" fontId="0" fillId="0" borderId="0" xfId="0"/>
    <xf numFmtId="44" fontId="3" fillId="3" borderId="1" xfId="1" applyFont="1" applyFill="1" applyBorder="1" applyAlignment="1" applyProtection="1">
      <alignment vertical="center"/>
      <protection locked="0"/>
    </xf>
    <xf numFmtId="10" fontId="3" fillId="3" borderId="1" xfId="1" applyNumberFormat="1" applyFont="1" applyFill="1" applyBorder="1" applyAlignment="1" applyProtection="1">
      <alignment vertical="center"/>
      <protection locked="0"/>
    </xf>
    <xf numFmtId="0" fontId="9" fillId="0" borderId="0" xfId="2"/>
    <xf numFmtId="0" fontId="9" fillId="0" borderId="0" xfId="2" applyAlignment="1">
      <alignment horizontal="left" vertical="top"/>
    </xf>
    <xf numFmtId="0" fontId="11" fillId="0" borderId="0" xfId="2" applyFont="1" applyAlignment="1">
      <alignment horizontal="left" vertical="top"/>
    </xf>
    <xf numFmtId="9" fontId="2" fillId="2" borderId="1" xfId="1" applyNumberFormat="1" applyFont="1" applyFill="1" applyBorder="1" applyAlignment="1" applyProtection="1">
      <alignment horizontal="center" vertical="center"/>
    </xf>
    <xf numFmtId="9" fontId="2" fillId="2" borderId="1" xfId="1" applyNumberFormat="1" applyFont="1" applyFill="1" applyBorder="1" applyAlignment="1" applyProtection="1">
      <alignment vertical="center"/>
    </xf>
    <xf numFmtId="9" fontId="2" fillId="2" borderId="8" xfId="1" applyNumberFormat="1" applyFont="1" applyFill="1" applyBorder="1" applyAlignment="1" applyProtection="1">
      <alignment horizontal="center" vertical="center"/>
    </xf>
    <xf numFmtId="0" fontId="10" fillId="2" borderId="7" xfId="2" applyFont="1" applyFill="1" applyBorder="1" applyAlignment="1">
      <alignment horizontal="center" vertical="center"/>
    </xf>
    <xf numFmtId="0" fontId="12" fillId="2" borderId="11" xfId="2" applyFont="1" applyFill="1" applyBorder="1" applyAlignment="1">
      <alignment horizontal="left" vertical="top" wrapText="1"/>
    </xf>
    <xf numFmtId="0" fontId="11" fillId="2" borderId="12" xfId="2" applyFont="1" applyFill="1" applyBorder="1" applyAlignment="1">
      <alignment horizontal="left" vertical="top" wrapText="1"/>
    </xf>
    <xf numFmtId="0" fontId="11" fillId="2" borderId="13" xfId="2" quotePrefix="1" applyFont="1" applyFill="1" applyBorder="1" applyAlignment="1">
      <alignment horizontal="left" vertical="top" wrapText="1"/>
    </xf>
    <xf numFmtId="0" fontId="9" fillId="2" borderId="13" xfId="2" quotePrefix="1" applyFill="1" applyBorder="1" applyAlignment="1">
      <alignment horizontal="left" vertical="top" wrapText="1"/>
    </xf>
    <xf numFmtId="0" fontId="13" fillId="2" borderId="11" xfId="2" applyFont="1" applyFill="1" applyBorder="1" applyAlignment="1">
      <alignment horizontal="left" vertical="top" wrapText="1"/>
    </xf>
    <xf numFmtId="0" fontId="9" fillId="2" borderId="12" xfId="2" applyFill="1" applyBorder="1" applyAlignment="1">
      <alignment wrapText="1"/>
    </xf>
    <xf numFmtId="44" fontId="3" fillId="3" borderId="3" xfId="1" applyFont="1" applyFill="1" applyBorder="1" applyAlignment="1" applyProtection="1">
      <alignment horizontal="center" vertical="top" wrapText="1"/>
      <protection locked="0"/>
    </xf>
    <xf numFmtId="44" fontId="3" fillId="3" borderId="2" xfId="1" applyFont="1" applyFill="1" applyBorder="1" applyAlignment="1" applyProtection="1">
      <alignment horizontal="center" vertical="top" wrapText="1"/>
      <protection locked="0"/>
    </xf>
    <xf numFmtId="44" fontId="3" fillId="3" borderId="4" xfId="1" applyFont="1" applyFill="1" applyBorder="1" applyAlignment="1" applyProtection="1">
      <alignment horizontal="center" vertical="top" wrapText="1"/>
      <protection locked="0"/>
    </xf>
    <xf numFmtId="44" fontId="3" fillId="3" borderId="3" xfId="1" applyFont="1" applyFill="1" applyBorder="1" applyAlignment="1" applyProtection="1">
      <alignment horizontal="center" vertical="center"/>
      <protection locked="0"/>
    </xf>
    <xf numFmtId="44" fontId="3" fillId="3" borderId="2" xfId="1" applyFont="1" applyFill="1" applyBorder="1" applyAlignment="1" applyProtection="1">
      <alignment horizontal="center" vertical="center"/>
      <protection locked="0"/>
    </xf>
    <xf numFmtId="44" fontId="3" fillId="3" borderId="4" xfId="1" applyFont="1" applyFill="1" applyBorder="1" applyAlignment="1" applyProtection="1">
      <alignment horizontal="center" vertical="center"/>
      <protection locked="0"/>
    </xf>
    <xf numFmtId="9" fontId="2" fillId="2" borderId="7" xfId="1" applyNumberFormat="1" applyFont="1" applyFill="1" applyBorder="1" applyAlignment="1" applyProtection="1">
      <alignment horizontal="center" vertical="center"/>
    </xf>
    <xf numFmtId="9" fontId="2" fillId="2" borderId="8" xfId="1" applyNumberFormat="1" applyFont="1" applyFill="1" applyBorder="1" applyAlignment="1" applyProtection="1">
      <alignment horizontal="center" vertical="center"/>
    </xf>
    <xf numFmtId="44" fontId="3" fillId="3" borderId="5" xfId="1" applyFont="1" applyFill="1" applyBorder="1" applyAlignment="1" applyProtection="1">
      <alignment horizontal="center" vertical="center"/>
      <protection locked="0"/>
    </xf>
    <xf numFmtId="44" fontId="3" fillId="3" borderId="6" xfId="1" applyFont="1" applyFill="1" applyBorder="1" applyAlignment="1" applyProtection="1">
      <alignment horizontal="center" vertical="center"/>
      <protection locked="0"/>
    </xf>
    <xf numFmtId="44" fontId="3" fillId="3" borderId="9" xfId="1" applyFont="1" applyFill="1" applyBorder="1" applyAlignment="1" applyProtection="1">
      <alignment horizontal="center" vertical="center"/>
      <protection locked="0"/>
    </xf>
    <xf numFmtId="44" fontId="3" fillId="3" borderId="10" xfId="1" applyFont="1" applyFill="1" applyBorder="1" applyAlignment="1" applyProtection="1">
      <alignment horizontal="center" vertical="center"/>
      <protection locked="0"/>
    </xf>
    <xf numFmtId="0" fontId="4" fillId="2" borderId="1" xfId="0" applyFont="1" applyFill="1" applyBorder="1" applyAlignment="1" applyProtection="1">
      <alignment horizontal="center" wrapText="1"/>
    </xf>
    <xf numFmtId="0" fontId="4" fillId="2" borderId="1" xfId="0" applyFont="1" applyFill="1" applyBorder="1" applyAlignment="1" applyProtection="1">
      <alignment horizontal="center"/>
    </xf>
    <xf numFmtId="0" fontId="0" fillId="0" borderId="0" xfId="0" applyProtection="1"/>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44" fontId="3" fillId="2" borderId="1" xfId="1" applyFont="1" applyFill="1" applyBorder="1" applyAlignment="1" applyProtection="1">
      <alignment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wrapText="1"/>
    </xf>
    <xf numFmtId="3" fontId="3" fillId="2" borderId="1" xfId="0" applyNumberFormat="1"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3" fontId="2" fillId="2" borderId="1" xfId="0" applyNumberFormat="1" applyFont="1" applyFill="1" applyBorder="1" applyAlignment="1" applyProtection="1">
      <alignment horizontal="center" vertical="center"/>
    </xf>
    <xf numFmtId="44" fontId="2" fillId="2" borderId="1" xfId="1" applyFont="1" applyFill="1" applyBorder="1" applyAlignment="1" applyProtection="1">
      <alignment horizontal="center" vertical="center" wrapText="1"/>
    </xf>
    <xf numFmtId="0" fontId="15" fillId="2" borderId="1" xfId="0" applyFont="1" applyFill="1" applyBorder="1" applyAlignment="1" applyProtection="1">
      <alignment horizontal="left" vertical="center" wrapText="1"/>
    </xf>
    <xf numFmtId="44" fontId="3" fillId="2" borderId="1" xfId="1" applyFont="1" applyFill="1" applyBorder="1" applyAlignment="1" applyProtection="1">
      <alignment horizontal="right"/>
    </xf>
    <xf numFmtId="0" fontId="0" fillId="2" borderId="1" xfId="0" applyFill="1" applyBorder="1" applyProtection="1"/>
    <xf numFmtId="0" fontId="2" fillId="2" borderId="1" xfId="0" applyFont="1" applyFill="1" applyBorder="1" applyAlignment="1" applyProtection="1">
      <alignment horizontal="right" vertical="center"/>
    </xf>
    <xf numFmtId="44" fontId="2" fillId="2" borderId="1" xfId="1" applyFont="1" applyFill="1" applyBorder="1" applyProtection="1"/>
    <xf numFmtId="0" fontId="2" fillId="2" borderId="2"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left" vertical="center"/>
    </xf>
    <xf numFmtId="44" fontId="2" fillId="2" borderId="1" xfId="1" applyFont="1" applyFill="1" applyBorder="1" applyAlignment="1" applyProtection="1">
      <alignment horizontal="center" vertical="center"/>
    </xf>
    <xf numFmtId="0" fontId="5" fillId="2" borderId="1" xfId="0" applyFont="1" applyFill="1" applyBorder="1" applyAlignment="1" applyProtection="1">
      <alignment horizontal="left" vertical="center" wrapText="1"/>
    </xf>
    <xf numFmtId="0" fontId="2" fillId="2" borderId="1" xfId="0" applyFont="1" applyFill="1" applyBorder="1" applyAlignment="1" applyProtection="1">
      <alignment vertical="center" wrapText="1"/>
    </xf>
    <xf numFmtId="0" fontId="16" fillId="2" borderId="1" xfId="0" applyFont="1" applyFill="1" applyBorder="1" applyAlignment="1" applyProtection="1">
      <alignment horizontal="left" vertical="center" wrapText="1"/>
    </xf>
    <xf numFmtId="0" fontId="2" fillId="2" borderId="7" xfId="0" applyFont="1" applyFill="1" applyBorder="1" applyAlignment="1" applyProtection="1">
      <alignment horizontal="center" vertical="center"/>
    </xf>
    <xf numFmtId="0" fontId="2" fillId="2" borderId="7" xfId="0" applyFont="1" applyFill="1" applyBorder="1" applyAlignment="1" applyProtection="1">
      <alignment horizontal="left" vertical="center"/>
    </xf>
    <xf numFmtId="0" fontId="3" fillId="2" borderId="7" xfId="0" applyFont="1" applyFill="1" applyBorder="1" applyAlignment="1" applyProtection="1">
      <alignment horizontal="left" vertical="top" wrapText="1"/>
    </xf>
    <xf numFmtId="0" fontId="2" fillId="2" borderId="8" xfId="0" applyFont="1" applyFill="1" applyBorder="1" applyAlignment="1" applyProtection="1">
      <alignment horizontal="center" vertical="center"/>
    </xf>
    <xf numFmtId="0" fontId="2" fillId="2" borderId="8" xfId="0" applyFont="1" applyFill="1" applyBorder="1" applyAlignment="1" applyProtection="1">
      <alignment horizontal="left" vertical="center"/>
    </xf>
    <xf numFmtId="0" fontId="3" fillId="2" borderId="8" xfId="0" applyFont="1" applyFill="1" applyBorder="1" applyAlignment="1" applyProtection="1">
      <alignment horizontal="left" vertical="top" wrapText="1"/>
    </xf>
    <xf numFmtId="0" fontId="2" fillId="2" borderId="8" xfId="0" applyFont="1" applyFill="1" applyBorder="1" applyAlignment="1" applyProtection="1">
      <alignment horizontal="center" vertical="center"/>
    </xf>
    <xf numFmtId="0" fontId="2" fillId="2" borderId="8" xfId="0" applyFont="1" applyFill="1" applyBorder="1" applyAlignment="1" applyProtection="1">
      <alignment horizontal="left" vertical="center"/>
    </xf>
    <xf numFmtId="0" fontId="3" fillId="2" borderId="8" xfId="0" applyFont="1" applyFill="1" applyBorder="1" applyAlignment="1" applyProtection="1">
      <alignment horizontal="left" vertical="top" wrapText="1"/>
    </xf>
    <xf numFmtId="0" fontId="3" fillId="2" borderId="1" xfId="0" applyFont="1" applyFill="1" applyBorder="1" applyAlignment="1" applyProtection="1">
      <alignment horizontal="left" vertical="top" wrapText="1"/>
    </xf>
  </cellXfs>
  <cellStyles count="3">
    <cellStyle name="Standard" xfId="0" builtinId="0"/>
    <cellStyle name="Standard 2 2" xfId="2" xr:uid="{B98C3522-5BA2-4E72-AEA6-071D093B2142}"/>
    <cellStyle name="Währung" xfId="1" builtinId="4"/>
  </cellStyles>
  <dxfs count="0"/>
  <tableStyles count="0" defaultTableStyle="TableStyleMedium2" defaultPivotStyle="PivotStyleLight16"/>
  <colors>
    <mruColors>
      <color rgb="FFFFFFCC"/>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B8885-0F89-4F71-B768-B9ECEAB24EEF}">
  <dimension ref="A1:F13"/>
  <sheetViews>
    <sheetView zoomScaleNormal="100" workbookViewId="0">
      <selection activeCell="A2" sqref="A2:B2"/>
    </sheetView>
  </sheetViews>
  <sheetFormatPr baseColWidth="10" defaultColWidth="11.44140625" defaultRowHeight="14.4" x14ac:dyDescent="0.3"/>
  <cols>
    <col min="1" max="1" width="5.44140625" style="30" bestFit="1" customWidth="1"/>
    <col min="2" max="2" width="99.88671875" style="30" customWidth="1"/>
    <col min="3" max="3" width="14.33203125" style="30" bestFit="1" customWidth="1"/>
    <col min="4" max="4" width="14.33203125" style="30" customWidth="1"/>
    <col min="5" max="5" width="22" style="30" customWidth="1"/>
    <col min="6" max="6" width="22.77734375" style="30" customWidth="1"/>
    <col min="7" max="16384" width="11.44140625" style="30"/>
  </cols>
  <sheetData>
    <row r="1" spans="1:6" ht="42.6" customHeight="1" x14ac:dyDescent="0.3">
      <c r="A1" s="28" t="s">
        <v>0</v>
      </c>
      <c r="B1" s="29"/>
      <c r="C1" s="29"/>
      <c r="D1" s="29"/>
      <c r="E1" s="29"/>
      <c r="F1" s="29"/>
    </row>
    <row r="2" spans="1:6" ht="76.2" customHeight="1" x14ac:dyDescent="0.3">
      <c r="A2" s="31" t="s">
        <v>1</v>
      </c>
      <c r="B2" s="32"/>
      <c r="C2" s="16" t="s">
        <v>2</v>
      </c>
      <c r="D2" s="17"/>
      <c r="E2" s="17"/>
      <c r="F2" s="18"/>
    </row>
    <row r="3" spans="1:6" ht="27.6" x14ac:dyDescent="0.3">
      <c r="A3" s="33" t="s">
        <v>3</v>
      </c>
      <c r="B3" s="33" t="s">
        <v>4</v>
      </c>
      <c r="C3" s="34" t="s">
        <v>5</v>
      </c>
      <c r="D3" s="34" t="s">
        <v>6</v>
      </c>
      <c r="E3" s="34" t="s">
        <v>7</v>
      </c>
      <c r="F3" s="34" t="s">
        <v>8</v>
      </c>
    </row>
    <row r="4" spans="1:6" ht="43.2" customHeight="1" x14ac:dyDescent="0.3">
      <c r="A4" s="35">
        <v>1</v>
      </c>
      <c r="B4" s="36" t="s">
        <v>80</v>
      </c>
      <c r="C4" s="37">
        <v>360</v>
      </c>
      <c r="D4" s="37" t="s">
        <v>9</v>
      </c>
      <c r="E4" s="1"/>
      <c r="F4" s="38">
        <f>E4*C4</f>
        <v>0</v>
      </c>
    </row>
    <row r="5" spans="1:6" ht="64.2" customHeight="1" x14ac:dyDescent="0.3">
      <c r="A5" s="39">
        <v>2</v>
      </c>
      <c r="B5" s="40" t="s">
        <v>79</v>
      </c>
      <c r="C5" s="41">
        <v>4160</v>
      </c>
      <c r="D5" s="37" t="s">
        <v>9</v>
      </c>
      <c r="E5" s="1"/>
      <c r="F5" s="38">
        <f>E5*C5</f>
        <v>0</v>
      </c>
    </row>
    <row r="6" spans="1:6" ht="64.95" customHeight="1" x14ac:dyDescent="0.3">
      <c r="A6" s="39">
        <v>3</v>
      </c>
      <c r="B6" s="40" t="s">
        <v>78</v>
      </c>
      <c r="C6" s="41">
        <v>2615</v>
      </c>
      <c r="D6" s="37" t="s">
        <v>9</v>
      </c>
      <c r="E6" s="1"/>
      <c r="F6" s="38">
        <f>E6*C6</f>
        <v>0</v>
      </c>
    </row>
    <row r="7" spans="1:6" ht="43.2" customHeight="1" x14ac:dyDescent="0.3">
      <c r="A7" s="42" t="s">
        <v>3</v>
      </c>
      <c r="B7" s="34" t="s">
        <v>10</v>
      </c>
      <c r="C7" s="43"/>
      <c r="D7" s="43"/>
      <c r="E7" s="44" t="s">
        <v>81</v>
      </c>
      <c r="F7" s="38"/>
    </row>
    <row r="8" spans="1:6" ht="43.2" customHeight="1" x14ac:dyDescent="0.3">
      <c r="A8" s="39">
        <v>4</v>
      </c>
      <c r="B8" s="45" t="s">
        <v>11</v>
      </c>
      <c r="C8" s="41">
        <v>20</v>
      </c>
      <c r="D8" s="37" t="s">
        <v>9</v>
      </c>
      <c r="E8" s="2"/>
      <c r="F8" s="46">
        <f>$E$5*(1+E8)*C8</f>
        <v>0</v>
      </c>
    </row>
    <row r="9" spans="1:6" ht="43.2" customHeight="1" x14ac:dyDescent="0.3">
      <c r="A9" s="39">
        <v>5</v>
      </c>
      <c r="B9" s="40" t="s">
        <v>12</v>
      </c>
      <c r="C9" s="41">
        <v>30</v>
      </c>
      <c r="D9" s="37" t="s">
        <v>9</v>
      </c>
      <c r="E9" s="2"/>
      <c r="F9" s="46">
        <f>$E$5*(1+E9)*C9</f>
        <v>0</v>
      </c>
    </row>
    <row r="10" spans="1:6" ht="43.2" customHeight="1" x14ac:dyDescent="0.3">
      <c r="A10" s="39">
        <v>6</v>
      </c>
      <c r="B10" s="40" t="s">
        <v>13</v>
      </c>
      <c r="C10" s="41">
        <v>20</v>
      </c>
      <c r="D10" s="37" t="s">
        <v>9</v>
      </c>
      <c r="E10" s="2"/>
      <c r="F10" s="46">
        <f>$E$5*(1+E10)*C10</f>
        <v>0</v>
      </c>
    </row>
    <row r="11" spans="1:6" x14ac:dyDescent="0.3">
      <c r="A11" s="47"/>
      <c r="B11" s="48" t="s">
        <v>14</v>
      </c>
      <c r="C11" s="48"/>
      <c r="D11" s="48"/>
      <c r="E11" s="48"/>
      <c r="F11" s="49">
        <f>SUM(F4:F10)</f>
        <v>0</v>
      </c>
    </row>
    <row r="12" spans="1:6" x14ac:dyDescent="0.3">
      <c r="A12" s="47"/>
      <c r="B12" s="48" t="s">
        <v>15</v>
      </c>
      <c r="C12" s="48"/>
      <c r="D12" s="48"/>
      <c r="E12" s="48"/>
      <c r="F12" s="49">
        <f>F11*19%</f>
        <v>0</v>
      </c>
    </row>
    <row r="13" spans="1:6" x14ac:dyDescent="0.3">
      <c r="A13" s="47"/>
      <c r="B13" s="48" t="s">
        <v>16</v>
      </c>
      <c r="C13" s="48"/>
      <c r="D13" s="48"/>
      <c r="E13" s="48"/>
      <c r="F13" s="49">
        <f>SUM(F11:F12)</f>
        <v>0</v>
      </c>
    </row>
  </sheetData>
  <sheetProtection algorithmName="SHA-512" hashValue="QS5sD+d4if1BYyndaW+lmgDsVx91abxg8RrR6BT6Cq+VKtYsD2vDY1hRsO/lERfWhzFSR24Og7Lsp9g+lzFwKA==" saltValue="B3zzK0+dS+lR0wOsZ8ro9g==" spinCount="100000" sheet="1" objects="1" scenarios="1"/>
  <mergeCells count="6">
    <mergeCell ref="A1:F1"/>
    <mergeCell ref="B11:E11"/>
    <mergeCell ref="B12:E12"/>
    <mergeCell ref="B13:E13"/>
    <mergeCell ref="C2:F2"/>
    <mergeCell ref="A2:B2"/>
  </mergeCells>
  <pageMargins left="0.70866141732283472" right="0.70866141732283472" top="0.78740157480314965" bottom="0.78740157480314965" header="0.31496062992125984" footer="0.31496062992125984"/>
  <pageSetup paperSize="8" orientation="landscape" horizontalDpi="4294967295" verticalDpi="4294967295" r:id="rId1"/>
  <headerFooter>
    <oddHeader>&amp;L&amp;G&amp;R&amp;"Arial,Fett"Vergabeverfahren "Tonbanddigitalisierung und Kassation für den Südwestrundfunk (TobaK IV)"</oddHeader>
    <oddFooter>&amp;L&amp;"Arial,Fett"Preisblatt TobaK IV&amp;R&amp;"Arial,Fett"Seite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1"/>
  <sheetViews>
    <sheetView topLeftCell="A9" zoomScaleNormal="100" workbookViewId="0">
      <selection activeCell="C10" sqref="C10"/>
    </sheetView>
  </sheetViews>
  <sheetFormatPr baseColWidth="10" defaultColWidth="11.44140625" defaultRowHeight="14.4" x14ac:dyDescent="0.3"/>
  <cols>
    <col min="1" max="1" width="10.44140625" style="30" bestFit="1" customWidth="1"/>
    <col min="2" max="2" width="36.6640625" style="30" bestFit="1" customWidth="1"/>
    <col min="3" max="3" width="75.6640625" style="30" customWidth="1"/>
    <col min="4" max="4" width="52.5546875" style="30" customWidth="1"/>
    <col min="5" max="5" width="15.88671875" style="30" bestFit="1" customWidth="1"/>
    <col min="6" max="6" width="17.109375" style="30" customWidth="1"/>
    <col min="7" max="16384" width="11.44140625" style="30"/>
  </cols>
  <sheetData>
    <row r="1" spans="1:6" ht="33" customHeight="1" x14ac:dyDescent="0.3">
      <c r="A1" s="28" t="s">
        <v>17</v>
      </c>
      <c r="B1" s="29"/>
      <c r="C1" s="29"/>
      <c r="D1" s="29"/>
      <c r="E1" s="29"/>
      <c r="F1" s="29"/>
    </row>
    <row r="2" spans="1:6" ht="76.2" customHeight="1" x14ac:dyDescent="0.3">
      <c r="A2" s="31" t="s">
        <v>1</v>
      </c>
      <c r="B2" s="50"/>
      <c r="C2" s="32"/>
      <c r="D2" s="19"/>
      <c r="E2" s="20"/>
      <c r="F2" s="21"/>
    </row>
    <row r="3" spans="1:6" ht="45" customHeight="1" x14ac:dyDescent="0.3">
      <c r="A3" s="33" t="s">
        <v>18</v>
      </c>
      <c r="B3" s="33" t="s">
        <v>19</v>
      </c>
      <c r="C3" s="34" t="s">
        <v>20</v>
      </c>
      <c r="D3" s="51" t="s">
        <v>21</v>
      </c>
      <c r="E3" s="51"/>
      <c r="F3" s="34" t="s">
        <v>22</v>
      </c>
    </row>
    <row r="4" spans="1:6" ht="69" x14ac:dyDescent="0.3">
      <c r="A4" s="42" t="s">
        <v>23</v>
      </c>
      <c r="B4" s="52" t="s">
        <v>24</v>
      </c>
      <c r="C4" s="40" t="s">
        <v>25</v>
      </c>
      <c r="D4" s="19"/>
      <c r="E4" s="20"/>
      <c r="F4" s="53" t="str">
        <f>IF(D4="Ja","Erfüllt","Ausschluss")</f>
        <v>Ausschluss</v>
      </c>
    </row>
    <row r="5" spans="1:6" ht="69" customHeight="1" x14ac:dyDescent="0.3">
      <c r="A5" s="42" t="s">
        <v>26</v>
      </c>
      <c r="B5" s="52" t="s">
        <v>24</v>
      </c>
      <c r="C5" s="40" t="s">
        <v>27</v>
      </c>
      <c r="D5" s="19"/>
      <c r="E5" s="20"/>
      <c r="F5" s="53" t="str">
        <f>IF(D5="Ja","Erfüllt","Ausschluss")</f>
        <v>Ausschluss</v>
      </c>
    </row>
    <row r="6" spans="1:6" ht="69" customHeight="1" x14ac:dyDescent="0.3">
      <c r="A6" s="42" t="s">
        <v>28</v>
      </c>
      <c r="B6" s="52" t="s">
        <v>24</v>
      </c>
      <c r="C6" s="40" t="s">
        <v>29</v>
      </c>
      <c r="D6" s="19"/>
      <c r="E6" s="21"/>
      <c r="F6" s="53" t="str">
        <f>IF(D6="Ja","Erfüllt","Ausschluss")</f>
        <v>Ausschluss</v>
      </c>
    </row>
    <row r="7" spans="1:6" ht="27" customHeight="1" x14ac:dyDescent="0.3">
      <c r="A7" s="33" t="s">
        <v>18</v>
      </c>
      <c r="B7" s="33" t="s">
        <v>30</v>
      </c>
      <c r="C7" s="34" t="s">
        <v>20</v>
      </c>
      <c r="D7" s="51" t="s">
        <v>21</v>
      </c>
      <c r="E7" s="51"/>
      <c r="F7" s="34" t="s">
        <v>22</v>
      </c>
    </row>
    <row r="8" spans="1:6" ht="169.95" customHeight="1" x14ac:dyDescent="0.3">
      <c r="A8" s="33" t="s">
        <v>31</v>
      </c>
      <c r="B8" s="54" t="s">
        <v>32</v>
      </c>
      <c r="C8" s="40" t="s">
        <v>33</v>
      </c>
      <c r="D8" s="19"/>
      <c r="E8" s="20"/>
      <c r="F8" s="34" t="s">
        <v>34</v>
      </c>
    </row>
    <row r="9" spans="1:6" ht="169.95" customHeight="1" x14ac:dyDescent="0.3">
      <c r="A9" s="33" t="s">
        <v>35</v>
      </c>
      <c r="B9" s="54" t="s">
        <v>36</v>
      </c>
      <c r="C9" s="40" t="s">
        <v>37</v>
      </c>
      <c r="D9" s="19"/>
      <c r="E9" s="20"/>
      <c r="F9" s="34" t="s">
        <v>34</v>
      </c>
    </row>
    <row r="10" spans="1:6" ht="35.25" customHeight="1" x14ac:dyDescent="0.3">
      <c r="A10" s="33" t="s">
        <v>18</v>
      </c>
      <c r="B10" s="33" t="s">
        <v>38</v>
      </c>
      <c r="C10" s="34" t="s">
        <v>20</v>
      </c>
      <c r="D10" s="31" t="s">
        <v>21</v>
      </c>
      <c r="E10" s="32"/>
      <c r="F10" s="55" t="s">
        <v>39</v>
      </c>
    </row>
    <row r="11" spans="1:6" ht="169.95" customHeight="1" x14ac:dyDescent="0.3">
      <c r="A11" s="42" t="s">
        <v>40</v>
      </c>
      <c r="B11" s="52" t="s">
        <v>41</v>
      </c>
      <c r="C11" s="40" t="s">
        <v>42</v>
      </c>
      <c r="D11" s="19"/>
      <c r="E11" s="20"/>
      <c r="F11" s="6">
        <v>0.1</v>
      </c>
    </row>
    <row r="12" spans="1:6" ht="169.95" customHeight="1" x14ac:dyDescent="0.3">
      <c r="A12" s="42" t="s">
        <v>43</v>
      </c>
      <c r="B12" s="52" t="s">
        <v>44</v>
      </c>
      <c r="C12" s="40" t="s">
        <v>45</v>
      </c>
      <c r="D12" s="19"/>
      <c r="E12" s="20"/>
      <c r="F12" s="6">
        <v>0.1</v>
      </c>
    </row>
    <row r="13" spans="1:6" ht="169.95" customHeight="1" x14ac:dyDescent="0.3">
      <c r="A13" s="42" t="s">
        <v>46</v>
      </c>
      <c r="B13" s="52" t="s">
        <v>47</v>
      </c>
      <c r="C13" s="56" t="s">
        <v>48</v>
      </c>
      <c r="D13" s="19"/>
      <c r="E13" s="20"/>
      <c r="F13" s="6">
        <v>0.1</v>
      </c>
    </row>
    <row r="14" spans="1:6" ht="204" customHeight="1" x14ac:dyDescent="0.3">
      <c r="A14" s="57" t="s">
        <v>49</v>
      </c>
      <c r="B14" s="58" t="s">
        <v>50</v>
      </c>
      <c r="C14" s="59" t="s">
        <v>51</v>
      </c>
      <c r="D14" s="24"/>
      <c r="E14" s="25"/>
      <c r="F14" s="22">
        <v>0.25</v>
      </c>
    </row>
    <row r="15" spans="1:6" ht="261" customHeight="1" x14ac:dyDescent="0.3">
      <c r="A15" s="60"/>
      <c r="B15" s="61"/>
      <c r="C15" s="62"/>
      <c r="D15" s="26"/>
      <c r="E15" s="27"/>
      <c r="F15" s="23"/>
    </row>
    <row r="16" spans="1:6" ht="261" customHeight="1" x14ac:dyDescent="0.3">
      <c r="A16" s="63" t="s">
        <v>52</v>
      </c>
      <c r="B16" s="64" t="s">
        <v>53</v>
      </c>
      <c r="C16" s="65" t="s">
        <v>54</v>
      </c>
      <c r="D16" s="19"/>
      <c r="E16" s="21"/>
      <c r="F16" s="8">
        <v>0.05</v>
      </c>
    </row>
    <row r="17" spans="1:6" ht="169.95" customHeight="1" x14ac:dyDescent="0.3">
      <c r="A17" s="42" t="s">
        <v>55</v>
      </c>
      <c r="B17" s="52" t="s">
        <v>56</v>
      </c>
      <c r="C17" s="40" t="s">
        <v>57</v>
      </c>
      <c r="D17" s="19"/>
      <c r="E17" s="21"/>
      <c r="F17" s="6">
        <v>0.15</v>
      </c>
    </row>
    <row r="18" spans="1:6" ht="169.95" customHeight="1" x14ac:dyDescent="0.3">
      <c r="A18" s="63" t="s">
        <v>58</v>
      </c>
      <c r="B18" s="52" t="s">
        <v>59</v>
      </c>
      <c r="C18" s="40" t="s">
        <v>60</v>
      </c>
      <c r="D18" s="19"/>
      <c r="E18" s="20"/>
      <c r="F18" s="6">
        <v>0.1</v>
      </c>
    </row>
    <row r="19" spans="1:6" ht="169.95" customHeight="1" x14ac:dyDescent="0.3">
      <c r="A19" s="42" t="s">
        <v>61</v>
      </c>
      <c r="B19" s="52" t="s">
        <v>62</v>
      </c>
      <c r="C19" s="66" t="s">
        <v>63</v>
      </c>
      <c r="D19" s="19"/>
      <c r="E19" s="20"/>
      <c r="F19" s="6">
        <v>0.1</v>
      </c>
    </row>
    <row r="20" spans="1:6" ht="169.95" customHeight="1" x14ac:dyDescent="0.3">
      <c r="A20" s="63" t="s">
        <v>64</v>
      </c>
      <c r="B20" s="52" t="s">
        <v>65</v>
      </c>
      <c r="C20" s="66" t="s">
        <v>66</v>
      </c>
      <c r="D20" s="19"/>
      <c r="E20" s="20"/>
      <c r="F20" s="6">
        <v>0.05</v>
      </c>
    </row>
    <row r="21" spans="1:6" x14ac:dyDescent="0.3">
      <c r="A21" s="48" t="s">
        <v>67</v>
      </c>
      <c r="B21" s="48"/>
      <c r="C21" s="48"/>
      <c r="D21" s="48"/>
      <c r="E21" s="48"/>
      <c r="F21" s="7">
        <f>SUM(F11:F20)</f>
        <v>1</v>
      </c>
    </row>
  </sheetData>
  <sheetProtection algorithmName="SHA-512" hashValue="734Lojp5OtZaP7M5dxMt+S9VelmrTUXeOkmCeuVz3w2BvTvlBSRamni10NIVNZGw1Vi4PWkFvfSeiVjHj4P/QQ==" saltValue="tp0ZjaKd6Kguq3+JF7gWyg==" spinCount="100000" sheet="1" objects="1" scenarios="1"/>
  <mergeCells count="25">
    <mergeCell ref="D6:E6"/>
    <mergeCell ref="F14:F15"/>
    <mergeCell ref="D10:E10"/>
    <mergeCell ref="C14:C15"/>
    <mergeCell ref="B14:B15"/>
    <mergeCell ref="A14:A15"/>
    <mergeCell ref="D14:E15"/>
    <mergeCell ref="D17:E17"/>
    <mergeCell ref="D18:E18"/>
    <mergeCell ref="D19:E19"/>
    <mergeCell ref="A21:E21"/>
    <mergeCell ref="D7:E7"/>
    <mergeCell ref="D8:E8"/>
    <mergeCell ref="D9:E9"/>
    <mergeCell ref="D11:E11"/>
    <mergeCell ref="D12:E12"/>
    <mergeCell ref="D13:E13"/>
    <mergeCell ref="D20:E20"/>
    <mergeCell ref="D16:E16"/>
    <mergeCell ref="A1:F1"/>
    <mergeCell ref="D3:E3"/>
    <mergeCell ref="D5:E5"/>
    <mergeCell ref="D4:E4"/>
    <mergeCell ref="A2:C2"/>
    <mergeCell ref="D2:F2"/>
  </mergeCells>
  <phoneticPr fontId="6" type="noConversion"/>
  <pageMargins left="0.70866141732283472" right="0.70866141732283472" top="0.78740157480314965" bottom="0.78740157480314965" header="0.31496062992125984" footer="0.31496062992125984"/>
  <pageSetup paperSize="8" orientation="landscape" horizontalDpi="4294967295" verticalDpi="4294967295" r:id="rId1"/>
  <headerFooter>
    <oddHeader>&amp;L&amp;G&amp;R&amp;"Arial,Fett"Vergabeverfahren "Tonbanddigitalisierung und Kassation für den Südwestrundfunk (TobaK IV)"</oddHeader>
    <oddFooter>&amp;L&amp;"Arial,Fett"Leistungsblatt TobaK IV&amp;R&amp;"Arial,Fett"Seite &amp;P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DC5B8-33A5-4E00-A827-3B669742654F}">
  <dimension ref="A1:K13"/>
  <sheetViews>
    <sheetView tabSelected="1" zoomScale="130" zoomScaleNormal="130" workbookViewId="0">
      <selection activeCell="A7" sqref="A7"/>
    </sheetView>
  </sheetViews>
  <sheetFormatPr baseColWidth="10" defaultColWidth="13.5546875" defaultRowHeight="13.2" x14ac:dyDescent="0.25"/>
  <cols>
    <col min="1" max="1" width="146.33203125" style="3" customWidth="1"/>
    <col min="2" max="16384" width="13.5546875" style="3"/>
  </cols>
  <sheetData>
    <row r="1" spans="1:11" ht="18" thickBot="1" x14ac:dyDescent="0.3">
      <c r="A1" s="9" t="s">
        <v>68</v>
      </c>
    </row>
    <row r="2" spans="1:11" x14ac:dyDescent="0.25">
      <c r="A2" s="10" t="s">
        <v>69</v>
      </c>
      <c r="B2" s="4"/>
      <c r="C2" s="4"/>
      <c r="D2" s="4"/>
      <c r="E2" s="4"/>
      <c r="F2" s="4"/>
      <c r="G2" s="4"/>
      <c r="H2" s="4"/>
      <c r="I2" s="4"/>
      <c r="J2" s="4"/>
      <c r="K2" s="4"/>
    </row>
    <row r="3" spans="1:11" ht="26.4" x14ac:dyDescent="0.25">
      <c r="A3" s="11" t="s">
        <v>70</v>
      </c>
      <c r="B3" s="4"/>
      <c r="C3" s="4"/>
      <c r="D3" s="4"/>
      <c r="E3" s="4"/>
      <c r="F3" s="4"/>
      <c r="G3" s="4"/>
      <c r="H3" s="4"/>
      <c r="I3" s="4"/>
      <c r="J3" s="4"/>
      <c r="K3" s="4"/>
    </row>
    <row r="4" spans="1:11" ht="59.7" customHeight="1" thickBot="1" x14ac:dyDescent="0.3">
      <c r="A4" s="12" t="s">
        <v>71</v>
      </c>
      <c r="B4" s="4"/>
      <c r="C4" s="4"/>
      <c r="D4" s="4"/>
      <c r="E4" s="4"/>
      <c r="F4" s="4"/>
      <c r="G4" s="4"/>
      <c r="H4" s="4"/>
      <c r="I4" s="4"/>
      <c r="J4" s="4"/>
      <c r="K4" s="4"/>
    </row>
    <row r="5" spans="1:11" x14ac:dyDescent="0.25">
      <c r="A5" s="10" t="s">
        <v>72</v>
      </c>
      <c r="B5" s="4"/>
      <c r="C5" s="4"/>
      <c r="D5" s="4"/>
      <c r="E5" s="4"/>
      <c r="F5" s="4"/>
      <c r="G5" s="4"/>
      <c r="H5" s="4"/>
      <c r="I5" s="4"/>
      <c r="J5" s="4"/>
      <c r="K5" s="4"/>
    </row>
    <row r="6" spans="1:11" ht="26.4" x14ac:dyDescent="0.25">
      <c r="A6" s="11" t="s">
        <v>73</v>
      </c>
      <c r="B6" s="4"/>
      <c r="C6" s="4"/>
      <c r="D6" s="4"/>
      <c r="E6" s="4"/>
      <c r="F6" s="4"/>
      <c r="G6" s="4"/>
      <c r="H6" s="4"/>
      <c r="I6" s="4"/>
      <c r="J6" s="4"/>
      <c r="K6" s="4"/>
    </row>
    <row r="7" spans="1:11" ht="72" customHeight="1" thickBot="1" x14ac:dyDescent="0.3">
      <c r="A7" s="13" t="s">
        <v>74</v>
      </c>
      <c r="B7" s="4"/>
      <c r="C7" s="4"/>
      <c r="D7" s="4"/>
      <c r="E7" s="4"/>
      <c r="F7" s="4"/>
      <c r="G7" s="4"/>
      <c r="H7" s="4"/>
      <c r="I7" s="4"/>
      <c r="J7" s="4"/>
      <c r="K7" s="4"/>
    </row>
    <row r="8" spans="1:11" x14ac:dyDescent="0.25">
      <c r="A8" s="14" t="s">
        <v>75</v>
      </c>
      <c r="B8" s="4"/>
      <c r="C8" s="4"/>
      <c r="D8" s="4"/>
      <c r="E8" s="4"/>
      <c r="F8" s="4"/>
      <c r="G8" s="4"/>
      <c r="H8" s="4"/>
      <c r="I8" s="4"/>
      <c r="J8" s="4"/>
      <c r="K8" s="4"/>
    </row>
    <row r="9" spans="1:11" ht="26.4" x14ac:dyDescent="0.25">
      <c r="A9" s="15" t="s">
        <v>76</v>
      </c>
      <c r="B9" s="4"/>
      <c r="C9" s="4"/>
      <c r="D9" s="4"/>
      <c r="E9" s="4"/>
      <c r="F9" s="4"/>
      <c r="G9" s="4"/>
      <c r="H9" s="4"/>
      <c r="I9" s="4"/>
      <c r="J9" s="4"/>
      <c r="K9" s="4"/>
    </row>
    <row r="10" spans="1:11" ht="66.599999999999994" thickBot="1" x14ac:dyDescent="0.3">
      <c r="A10" s="12" t="s">
        <v>77</v>
      </c>
      <c r="B10" s="4"/>
      <c r="C10" s="4"/>
      <c r="D10" s="4"/>
      <c r="E10" s="4"/>
      <c r="F10" s="4"/>
      <c r="G10" s="4"/>
      <c r="H10" s="4"/>
      <c r="I10" s="4"/>
      <c r="J10" s="4"/>
      <c r="K10" s="4"/>
    </row>
    <row r="11" spans="1:11" x14ac:dyDescent="0.25">
      <c r="A11" s="5"/>
      <c r="B11" s="4"/>
      <c r="C11" s="4"/>
      <c r="D11" s="4"/>
      <c r="E11" s="4"/>
      <c r="F11" s="4"/>
      <c r="G11" s="4"/>
      <c r="H11" s="4"/>
      <c r="I11" s="4"/>
      <c r="J11" s="4"/>
      <c r="K11" s="4"/>
    </row>
    <row r="12" spans="1:11" x14ac:dyDescent="0.25">
      <c r="A12" s="4"/>
      <c r="B12" s="4"/>
      <c r="C12" s="4"/>
      <c r="D12" s="4"/>
      <c r="E12" s="4"/>
      <c r="F12" s="4"/>
      <c r="G12" s="4"/>
      <c r="H12" s="4"/>
      <c r="I12" s="4"/>
      <c r="J12" s="4"/>
      <c r="K12" s="4"/>
    </row>
    <row r="13" spans="1:11" x14ac:dyDescent="0.25">
      <c r="A13" s="5"/>
      <c r="B13" s="4"/>
      <c r="C13" s="4"/>
      <c r="D13" s="4"/>
      <c r="E13" s="4"/>
      <c r="F13" s="4"/>
      <c r="G13" s="4"/>
      <c r="H13" s="4"/>
      <c r="I13" s="4"/>
      <c r="J13" s="4"/>
      <c r="K13" s="4"/>
    </row>
  </sheetData>
  <sheetProtection algorithmName="SHA-512" hashValue="p4f4RkVDqj6FJo9gxBrLKSV95cWOcgzHYHOZGMMtwbS2jWJ+I6Zt5lP/0IaJ1owIdQN642M2Sik4gGeymdzZAg==" saltValue="jZG+bOubFiqhYBXT2FExJQ=="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E92BD87C1C7A44AF1321921A92D602" ma:contentTypeVersion="3" ma:contentTypeDescription="Create a new document." ma:contentTypeScope="" ma:versionID="05f7320b5d914563623a631aecebc790">
  <xsd:schema xmlns:xsd="http://www.w3.org/2001/XMLSchema" xmlns:xs="http://www.w3.org/2001/XMLSchema" xmlns:p="http://schemas.microsoft.com/office/2006/metadata/properties" xmlns:ns2="92cb0acf-ed9c-43e4-9b3c-1e44c23b94ca" targetNamespace="http://schemas.microsoft.com/office/2006/metadata/properties" ma:root="true" ma:fieldsID="4ce4b6c8c78f6defbdd834c68db034b5" ns2:_="">
    <xsd:import namespace="92cb0acf-ed9c-43e4-9b3c-1e44c23b94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b0acf-ed9c-43e4-9b3c-1e44c23b9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8EED03-846D-4425-B153-3FABFC28F9FF}">
  <ds:schemaRefs>
    <ds:schemaRef ds:uri="http://schemas.microsoft.com/sharepoint/v3/contenttype/forms"/>
  </ds:schemaRefs>
</ds:datastoreItem>
</file>

<file path=customXml/itemProps2.xml><?xml version="1.0" encoding="utf-8"?>
<ds:datastoreItem xmlns:ds="http://schemas.openxmlformats.org/officeDocument/2006/customXml" ds:itemID="{717C6E99-5538-448F-A45F-6E8B198FEF36}"/>
</file>

<file path=customXml/itemProps3.xml><?xml version="1.0" encoding="utf-8"?>
<ds:datastoreItem xmlns:ds="http://schemas.openxmlformats.org/officeDocument/2006/customXml" ds:itemID="{459FA6C3-6757-4EE9-A6DC-519265A44F59}">
  <ds:schemaRefs>
    <ds:schemaRef ds:uri="http://www.w3.org/XML/1998/namespace"/>
    <ds:schemaRef ds:uri="http://schemas.microsoft.com/office/2006/metadata/properties"/>
    <ds:schemaRef ds:uri="http://purl.org/dc/elements/1.1/"/>
    <ds:schemaRef ds:uri="92cb0acf-ed9c-43e4-9b3c-1e44c23b94ca"/>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Preisblatt</vt:lpstr>
      <vt:lpstr>Leistungsblatt</vt:lpstr>
      <vt:lpstr>Erklärung zur Konzeptbewertung</vt:lpstr>
      <vt:lpstr>Leistungsblatt!Drucktitel</vt:lpstr>
    </vt:vector>
  </TitlesOfParts>
  <Manager/>
  <Company>abakus IT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Wolfgang Kölble</dc:creator>
  <cp:keywords/>
  <dc:description/>
  <cp:lastModifiedBy>Arne Winterfeldt</cp:lastModifiedBy>
  <cp:revision/>
  <dcterms:created xsi:type="dcterms:W3CDTF">2016-01-25T10:06:56Z</dcterms:created>
  <dcterms:modified xsi:type="dcterms:W3CDTF">2026-05-22T11:20:41Z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0x010100FBE92BD87C1C7A44AF1321921A92D602</vt:lpwstr>
  </property>
  <property fmtid="{D5CDD505-2E9C-101B-9397-08002B2CF9AE}" pid="3" name="Order">
    <vt:r8>22476800</vt:r8>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